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1" sheetId="1" r:id="rId1"/>
  </sheets>
  <definedNames>
    <definedName name="_xlnm.Print_Area" localSheetId="0">Sheet1!$A$1:$J$28</definedName>
  </definedNames>
  <calcPr calcId="144525"/>
</workbook>
</file>

<file path=xl/sharedStrings.xml><?xml version="1.0" encoding="utf-8"?>
<sst xmlns="http://schemas.openxmlformats.org/spreadsheetml/2006/main" count="96" uniqueCount="75">
  <si>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</si>
  <si>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</si>
  <si>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</si>
  <si>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</si>
  <si>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三批试点-功能区脑疾病智能诊疗技术体系建立及临床应用2022 汇总</t>
  </si>
  <si>
    <t>主管部门</t>
  </si>
  <si>
    <t>北京市卫生健康委员会</t>
  </si>
  <si>
    <t>实施单位</t>
  </si>
  <si>
    <t>北京市神经外科研究所</t>
  </si>
  <si>
    <t>项目负责人</t>
  </si>
  <si>
    <t>江涛</t>
  </si>
  <si>
    <t>联系电话</t>
  </si>
  <si>
    <t>项目资金（万元）</t>
  </si>
  <si>
    <t>年初预算数</t>
  </si>
  <si>
    <t>全年预算数（A）</t>
  </si>
  <si>
    <t>全年执行数（B）</t>
  </si>
  <si>
    <t>分值（10分）</t>
  </si>
  <si>
    <t>执行率（B/A)</t>
  </si>
  <si>
    <t>得分</t>
  </si>
  <si>
    <t>年度资金总额：</t>
  </si>
  <si>
    <t>其中:当年财政
拨款</t>
  </si>
  <si>
    <t>—</t>
  </si>
  <si>
    <t>上年结转资金</t>
  </si>
  <si>
    <t>其他资金</t>
  </si>
  <si>
    <t>年度总体目标</t>
  </si>
  <si>
    <t>预期目标</t>
  </si>
  <si>
    <t>实际完成情况</t>
  </si>
  <si>
    <t>完成术中智能AR引导系统的研发工作。建立功能区脑疾病神经功能评估监测多模式平台；完成功能区疾病全脑功能损伤风险预警系统。项目相关的产品落地并在国内不少于5个医疗单位推广应用。申请软件著作权5-6项，申请发明专利2-3项，发表SCI论文5-6篇。</t>
  </si>
  <si>
    <t>基于项目前期积累的多模态影像基因组学数据进行平台数据处理升级完善，完善智能手术辅助决策系统以及功能区脑疾病神经功能评估监测多模式平台。术中智能AR引导系统、功能区脑疾病神经功能评估监测多模式平台以及功能区疾病全脑功能损伤风险预警系统正式投入使用。2022年获批软件著作权4项，提交发明专利1项，授权发明专利3项。发表SCI论文6篇，中文核心期刊文章2篇。</t>
  </si>
  <si>
    <t>绩效指标</t>
  </si>
  <si>
    <t>一级指标</t>
  </si>
  <si>
    <t>二级指标</t>
  </si>
  <si>
    <t>三级指标</t>
  </si>
  <si>
    <t>年度指标值(A)</t>
  </si>
  <si>
    <t>实际完成值(B)</t>
  </si>
  <si>
    <t>分值</t>
  </si>
  <si>
    <t>偏差原因分析及改进措施</t>
  </si>
  <si>
    <r>
      <rPr>
        <sz val="12"/>
        <color theme="1"/>
        <rFont val="宋体"/>
        <charset val="134"/>
      </rPr>
      <t>产出指标(</t>
    </r>
    <r>
      <rPr>
        <sz val="12"/>
        <color theme="1"/>
        <rFont val="宋体"/>
        <charset val="134"/>
      </rPr>
      <t>50</t>
    </r>
    <r>
      <rPr>
        <sz val="12"/>
        <color theme="1"/>
        <rFont val="宋体"/>
        <charset val="134"/>
      </rPr>
      <t>分)</t>
    </r>
  </si>
  <si>
    <t>数量指标</t>
  </si>
  <si>
    <t>申请软件著作权</t>
  </si>
  <si>
    <t>5-6项</t>
  </si>
  <si>
    <t>4项</t>
  </si>
  <si>
    <t>其中有一项为原有的软著进行的二代升级，故未申请</t>
  </si>
  <si>
    <t>申请发明专利</t>
  </si>
  <si>
    <t>2-3项</t>
  </si>
  <si>
    <t>提交发明专利1项，授权发明专利3项</t>
  </si>
  <si>
    <t>发表SCI论文</t>
  </si>
  <si>
    <t>5-6篇</t>
  </si>
  <si>
    <t>6篇</t>
  </si>
  <si>
    <t>质量指标</t>
  </si>
  <si>
    <t>疾病患者数据收集符合率及发表论文要求</t>
  </si>
  <si>
    <t>符合率达到100%以及发表论文水平达到SCI或核心期刊</t>
  </si>
  <si>
    <t>时效指标</t>
  </si>
  <si>
    <t>完成项目各项采购及招标时间</t>
  </si>
  <si>
    <t>论文发布完成时间</t>
  </si>
  <si>
    <t>成本指标</t>
  </si>
  <si>
    <t>项目预算控制总额</t>
  </si>
  <si>
    <t>207.906015万元</t>
  </si>
  <si>
    <r>
      <rPr>
        <sz val="12"/>
        <color theme="1"/>
        <rFont val="宋体"/>
        <charset val="134"/>
      </rPr>
      <t>效果指标(</t>
    </r>
    <r>
      <rPr>
        <sz val="12"/>
        <color theme="1"/>
        <rFont val="宋体"/>
        <charset val="134"/>
      </rPr>
      <t>3</t>
    </r>
    <r>
      <rPr>
        <sz val="12"/>
        <color theme="1"/>
        <rFont val="宋体"/>
        <charset val="134"/>
      </rPr>
      <t>0分)</t>
    </r>
  </si>
  <si>
    <t>经济效益
指标</t>
  </si>
  <si>
    <t>无</t>
  </si>
  <si>
    <t>社会效益
指标</t>
  </si>
  <si>
    <t>完善临床治疗手段，降低术后功能障碍发生率，减轻患者痛苦</t>
  </si>
  <si>
    <t>阶段性完成</t>
  </si>
  <si>
    <t>效果资料呈现不足</t>
  </si>
  <si>
    <t>生态效益
指标</t>
  </si>
  <si>
    <t>可持续影响指标</t>
  </si>
  <si>
    <t>为功能区疾病手术开拓新思路，优化指导方案</t>
  </si>
  <si>
    <r>
      <rPr>
        <sz val="12"/>
        <color theme="1"/>
        <rFont val="宋体"/>
        <charset val="134"/>
      </rPr>
      <t>满意度
指标
（1</t>
    </r>
    <r>
      <rPr>
        <sz val="12"/>
        <color theme="1"/>
        <rFont val="宋体"/>
        <charset val="134"/>
      </rPr>
      <t>0</t>
    </r>
    <r>
      <rPr>
        <sz val="12"/>
        <color theme="1"/>
        <rFont val="宋体"/>
        <charset val="134"/>
      </rPr>
      <t>分）</t>
    </r>
  </si>
  <si>
    <t>服务对象满意度指标</t>
  </si>
  <si>
    <t>患者满意度</t>
  </si>
  <si>
    <t>≥90%</t>
  </si>
  <si>
    <t>满意度调查不充分</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</si>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</sst>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等线"/>
      <charset val="134"/>
      <scheme val="minor"/>
    </font>
    <font>
      <sz val="22"/>
      <color theme="1"/>
      <name val="方正黑体_GBK"/>
      <charset val="134"/>
    </font>
    <font>
      <sz val="16"/>
      <color theme="1"/>
      <name val="仿宋_GB2312"/>
      <charset val="134"/>
    </font>
    <font>
      <sz val="11"/>
      <color rgb="FF000000"/>
      <name val="宋体"/>
      <charset val="134"/>
    </font>
    <font>
      <sz val="12"/>
      <color rgb="FF000000"/>
      <name val="宋体"/>
      <charset val="134"/>
    </font>
    <font>
      <sz val="12"/>
      <color theme="1"/>
      <name val="宋体"/>
      <charset val="134"/>
    </font>
    <font>
      <sz val="12"/>
      <name val="宋体"/>
      <charset val="134"/>
    </font>
    <font>
      <b/>
      <sz val="12"/>
      <color rgb="FF000000"/>
      <name val="宋体"/>
      <charset val="134"/>
    </font>
    <font>
      <sz val="10"/>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9"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10" applyNumberFormat="0" applyFill="0" applyAlignment="0" applyProtection="0">
      <alignment vertical="center"/>
    </xf>
    <xf numFmtId="0" fontId="20" fillId="0" borderId="10" applyNumberFormat="0" applyFill="0" applyAlignment="0" applyProtection="0">
      <alignment vertical="center"/>
    </xf>
    <xf numFmtId="0" fontId="12" fillId="9" borderId="0" applyNumberFormat="0" applyBorder="0" applyAlignment="0" applyProtection="0">
      <alignment vertical="center"/>
    </xf>
    <xf numFmtId="0" fontId="15" fillId="0" borderId="11" applyNumberFormat="0" applyFill="0" applyAlignment="0" applyProtection="0">
      <alignment vertical="center"/>
    </xf>
    <xf numFmtId="0" fontId="12" fillId="10" borderId="0" applyNumberFormat="0" applyBorder="0" applyAlignment="0" applyProtection="0">
      <alignment vertical="center"/>
    </xf>
    <xf numFmtId="0" fontId="21" fillId="11" borderId="12" applyNumberFormat="0" applyAlignment="0" applyProtection="0">
      <alignment vertical="center"/>
    </xf>
    <xf numFmtId="0" fontId="22" fillId="11" borderId="8" applyNumberFormat="0" applyAlignment="0" applyProtection="0">
      <alignment vertical="center"/>
    </xf>
    <xf numFmtId="0" fontId="23" fillId="12" borderId="13"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12" fillId="32" borderId="0" applyNumberFormat="0" applyBorder="0" applyAlignment="0" applyProtection="0">
      <alignment vertical="center"/>
    </xf>
  </cellStyleXfs>
  <cellXfs count="26">
    <xf numFmtId="0" fontId="0" fillId="0" borderId="0" xfId="0"/>
    <xf numFmtId="0" fontId="0" fillId="0" borderId="0" xfId="0" applyFill="1"/>
    <xf numFmtId="0" fontId="1" fillId="0" borderId="0" xfId="0" applyFont="1" applyFill="1"/>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horizontal="justify" vertical="center"/>
    </xf>
    <xf numFmtId="0" fontId="4"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textRotation="255"/>
    </xf>
    <xf numFmtId="0" fontId="5" fillId="0" borderId="1" xfId="0" applyFont="1" applyFill="1" applyBorder="1" applyAlignment="1">
      <alignment horizontal="center" vertical="center" wrapText="1"/>
    </xf>
    <xf numFmtId="0" fontId="4" fillId="0" borderId="3" xfId="0" applyFont="1" applyFill="1" applyBorder="1" applyAlignment="1">
      <alignment horizontal="center" vertical="center"/>
    </xf>
    <xf numFmtId="0" fontId="6" fillId="0" borderId="1" xfId="0" applyFont="1" applyFill="1" applyBorder="1" applyAlignment="1">
      <alignment horizontal="center" vertical="center" wrapText="1"/>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57" fontId="4" fillId="0" borderId="1" xfId="0" applyNumberFormat="1" applyFont="1" applyFill="1" applyBorder="1" applyAlignment="1">
      <alignment horizontal="center" vertical="center"/>
    </xf>
    <xf numFmtId="57" fontId="4"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xf>
    <xf numFmtId="0" fontId="4" fillId="0" borderId="0" xfId="0" applyFont="1" applyFill="1" applyBorder="1" applyAlignment="1">
      <alignment horizontal="left" vertical="center" wrapText="1"/>
    </xf>
    <xf numFmtId="0" fontId="4" fillId="0" borderId="0" xfId="0" applyFont="1" applyFill="1" applyBorder="1" applyAlignment="1">
      <alignment horizontal="left" vertical="center"/>
    </xf>
    <xf numFmtId="0" fontId="4" fillId="0" borderId="6" xfId="0" applyFont="1" applyFill="1" applyBorder="1" applyAlignment="1">
      <alignment horizontal="center" vertical="center"/>
    </xf>
    <xf numFmtId="0" fontId="0" fillId="0" borderId="7" xfId="0" applyFill="1" applyBorder="1" applyAlignment="1">
      <alignment horizontal="center" vertical="center"/>
    </xf>
    <xf numFmtId="9" fontId="4" fillId="0" borderId="1" xfId="11" applyFont="1" applyFill="1" applyBorder="1" applyAlignment="1">
      <alignment horizontal="center" vertical="center"/>
    </xf>
    <xf numFmtId="0" fontId="8" fillId="0" borderId="1"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FF0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6</xdr:row>
      <xdr:rowOff>28575</xdr:rowOff>
    </xdr:from>
    <xdr:to>
      <xdr:col>3</xdr:col>
      <xdr:colOff>1333499</xdr:colOff>
      <xdr:row>6</xdr:row>
      <xdr:rowOff>342900</xdr:rowOff>
    </xdr:to>
    <xdr:sp>
      <xdr:nvSpPr>
        <xdr:cNvPr id="1025" name="直接箭头连接符 1"/>
        <xdr:cNvSpPr>
          <a:spLocks noChangeShapeType="1"/>
        </xdr:cNvSpPr>
      </xdr:nvSpPr>
      <xdr:spPr>
        <a:xfrm>
          <a:off x="1968500" y="18034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8"/>
  <sheetViews>
    <sheetView tabSelected="1" view="pageBreakPreview" zoomScale="85" zoomScaleNormal="100" workbookViewId="0">
      <selection activeCell="E21" sqref="E21"/>
    </sheetView>
  </sheetViews>
  <sheetFormatPr defaultColWidth="9" defaultRowHeight="14.25"/>
  <cols>
    <col min="1" max="1" width="5.33333333333333" style="1" customWidth="1"/>
    <col min="2" max="2" width="7.75" style="1" customWidth="1"/>
    <col min="3" max="3" width="12.25" style="1" customWidth="1"/>
    <col min="4" max="4" width="17.75" style="1" customWidth="1"/>
    <col min="5" max="5" width="19.5" style="1" customWidth="1"/>
    <col min="6" max="6" width="13.3333333333333" style="1" customWidth="1"/>
    <col min="7" max="7" width="11.6666666666667" style="1" customWidth="1"/>
    <col min="8" max="8" width="12.5" style="1" customWidth="1"/>
    <col min="9" max="9" width="11" style="1" customWidth="1"/>
    <col min="10" max="10" width="14.5833333333333" style="1" customWidth="1"/>
    <col min="11" max="16384" width="9" style="1"/>
  </cols>
  <sheetData>
    <row r="1" ht="27" customHeight="1" spans="1:1">
      <c r="A1" s="2" t="s">
        <v>0</v>
      </c>
    </row>
    <row r="2" ht="34" customHeight="1" spans="1:10">
      <c r="A2" s="3" t="s">
        <v>1</v>
      </c>
      <c r="B2" s="3"/>
      <c r="C2" s="3"/>
      <c r="D2" s="3"/>
      <c r="E2" s="3"/>
      <c r="F2" s="3"/>
      <c r="G2" s="3"/>
      <c r="H2" s="3"/>
      <c r="I2" s="3"/>
      <c r="J2" s="3"/>
    </row>
    <row r="3" ht="18.75" customHeight="1" spans="1:10">
      <c r="A3" s="4" t="s">
        <v>2</v>
      </c>
      <c r="B3" s="4"/>
      <c r="C3" s="4"/>
      <c r="D3" s="4"/>
      <c r="E3" s="4"/>
      <c r="F3" s="4"/>
      <c r="G3" s="4"/>
      <c r="H3" s="4"/>
      <c r="I3" s="4"/>
      <c r="J3" s="4"/>
    </row>
    <row r="4" ht="20" customHeight="1" spans="1:10">
      <c r="A4" s="5" t="s">
        <v>3</v>
      </c>
      <c r="B4" s="5"/>
      <c r="C4" s="5"/>
      <c r="D4" s="5" t="s">
        <v>4</v>
      </c>
      <c r="E4" s="5"/>
      <c r="F4" s="5"/>
      <c r="G4" s="5"/>
      <c r="H4" s="5"/>
      <c r="I4" s="5"/>
      <c r="J4" s="5"/>
    </row>
    <row r="5" ht="20" customHeight="1" spans="1:10">
      <c r="A5" s="5" t="s">
        <v>5</v>
      </c>
      <c r="B5" s="5"/>
      <c r="C5" s="5"/>
      <c r="D5" s="5" t="s">
        <v>6</v>
      </c>
      <c r="E5" s="5"/>
      <c r="F5" s="5"/>
      <c r="G5" s="5" t="s">
        <v>7</v>
      </c>
      <c r="H5" s="6" t="s">
        <v>8</v>
      </c>
      <c r="I5" s="22"/>
      <c r="J5" s="23"/>
    </row>
    <row r="6" ht="20" customHeight="1" spans="1:10">
      <c r="A6" s="5" t="s">
        <v>9</v>
      </c>
      <c r="B6" s="5"/>
      <c r="C6" s="5"/>
      <c r="D6" s="5" t="s">
        <v>10</v>
      </c>
      <c r="E6" s="5"/>
      <c r="F6" s="5"/>
      <c r="G6" s="5" t="s">
        <v>11</v>
      </c>
      <c r="H6" s="6">
        <v>59975624</v>
      </c>
      <c r="I6" s="22"/>
      <c r="J6" s="23"/>
    </row>
    <row r="7" ht="28.5" spans="1:10">
      <c r="A7" s="7" t="s">
        <v>12</v>
      </c>
      <c r="B7" s="7"/>
      <c r="C7" s="7"/>
      <c r="D7" s="5"/>
      <c r="E7" s="7" t="s">
        <v>13</v>
      </c>
      <c r="F7" s="7" t="s">
        <v>14</v>
      </c>
      <c r="G7" s="7" t="s">
        <v>15</v>
      </c>
      <c r="H7" s="7" t="s">
        <v>16</v>
      </c>
      <c r="I7" s="7" t="s">
        <v>17</v>
      </c>
      <c r="J7" s="5" t="s">
        <v>18</v>
      </c>
    </row>
    <row r="8" ht="20" customHeight="1" spans="1:10">
      <c r="A8" s="7"/>
      <c r="B8" s="7"/>
      <c r="C8" s="7"/>
      <c r="D8" s="8" t="s">
        <v>19</v>
      </c>
      <c r="E8" s="5">
        <v>207.906015</v>
      </c>
      <c r="F8" s="5">
        <v>207.906015</v>
      </c>
      <c r="G8" s="5">
        <v>207.906015</v>
      </c>
      <c r="H8" s="5">
        <v>10</v>
      </c>
      <c r="I8" s="24">
        <f>G8/F8</f>
        <v>1</v>
      </c>
      <c r="J8" s="7">
        <f>10*I8</f>
        <v>10</v>
      </c>
    </row>
    <row r="9" ht="28.5" spans="1:10">
      <c r="A9" s="7"/>
      <c r="B9" s="7"/>
      <c r="C9" s="7"/>
      <c r="D9" s="9" t="s">
        <v>20</v>
      </c>
      <c r="E9" s="5">
        <v>207.906015</v>
      </c>
      <c r="F9" s="5">
        <v>207.906015</v>
      </c>
      <c r="G9" s="5">
        <v>207.906015</v>
      </c>
      <c r="H9" s="5" t="s">
        <v>21</v>
      </c>
      <c r="I9" s="24">
        <f>G9/F9</f>
        <v>1</v>
      </c>
      <c r="J9" s="7" t="s">
        <v>21</v>
      </c>
    </row>
    <row r="10" ht="25" customHeight="1" spans="1:10">
      <c r="A10" s="7"/>
      <c r="B10" s="7"/>
      <c r="C10" s="7"/>
      <c r="D10" s="5" t="s">
        <v>22</v>
      </c>
      <c r="E10" s="5">
        <v>0</v>
      </c>
      <c r="F10" s="5">
        <v>0</v>
      </c>
      <c r="G10" s="5">
        <v>0</v>
      </c>
      <c r="H10" s="5">
        <v>0</v>
      </c>
      <c r="I10" s="5" t="s">
        <v>21</v>
      </c>
      <c r="J10" s="5" t="s">
        <v>21</v>
      </c>
    </row>
    <row r="11" ht="19" customHeight="1" spans="1:10">
      <c r="A11" s="7"/>
      <c r="B11" s="7"/>
      <c r="C11" s="7"/>
      <c r="D11" s="10" t="s">
        <v>23</v>
      </c>
      <c r="E11" s="5" t="s">
        <v>21</v>
      </c>
      <c r="F11" s="5" t="s">
        <v>21</v>
      </c>
      <c r="G11" s="5" t="s">
        <v>21</v>
      </c>
      <c r="H11" s="5" t="s">
        <v>21</v>
      </c>
      <c r="I11" s="5" t="s">
        <v>21</v>
      </c>
      <c r="J11" s="7" t="s">
        <v>21</v>
      </c>
    </row>
    <row r="12" ht="26" customHeight="1" spans="1:10">
      <c r="A12" s="11" t="s">
        <v>24</v>
      </c>
      <c r="B12" s="7" t="s">
        <v>25</v>
      </c>
      <c r="C12" s="7"/>
      <c r="D12" s="7"/>
      <c r="E12" s="7"/>
      <c r="F12" s="7" t="s">
        <v>26</v>
      </c>
      <c r="G12" s="7"/>
      <c r="H12" s="7"/>
      <c r="I12" s="7"/>
      <c r="J12" s="7"/>
    </row>
    <row r="13" ht="106" customHeight="1" spans="1:10">
      <c r="A13" s="11"/>
      <c r="B13" s="7" t="s">
        <v>27</v>
      </c>
      <c r="C13" s="7"/>
      <c r="D13" s="7"/>
      <c r="E13" s="7"/>
      <c r="F13" s="7" t="s">
        <v>28</v>
      </c>
      <c r="G13" s="7"/>
      <c r="H13" s="7"/>
      <c r="I13" s="7"/>
      <c r="J13" s="7"/>
    </row>
    <row r="14" ht="28.5" spans="1:10">
      <c r="A14" s="11" t="s">
        <v>29</v>
      </c>
      <c r="B14" s="7" t="s">
        <v>30</v>
      </c>
      <c r="C14" s="5" t="s">
        <v>31</v>
      </c>
      <c r="D14" s="5" t="s">
        <v>32</v>
      </c>
      <c r="E14" s="5" t="s">
        <v>33</v>
      </c>
      <c r="F14" s="7" t="s">
        <v>34</v>
      </c>
      <c r="G14" s="7"/>
      <c r="H14" s="7" t="s">
        <v>35</v>
      </c>
      <c r="I14" s="7" t="s">
        <v>18</v>
      </c>
      <c r="J14" s="7" t="s">
        <v>36</v>
      </c>
    </row>
    <row r="15" ht="65" customHeight="1" spans="1:10">
      <c r="A15" s="11"/>
      <c r="B15" s="12" t="s">
        <v>37</v>
      </c>
      <c r="C15" s="13" t="s">
        <v>38</v>
      </c>
      <c r="D15" s="7" t="s">
        <v>39</v>
      </c>
      <c r="E15" s="14" t="s">
        <v>40</v>
      </c>
      <c r="F15" s="14" t="s">
        <v>41</v>
      </c>
      <c r="G15" s="14"/>
      <c r="H15" s="7">
        <v>5</v>
      </c>
      <c r="I15" s="7">
        <f>4/5*5</f>
        <v>4</v>
      </c>
      <c r="J15" s="7" t="s">
        <v>42</v>
      </c>
    </row>
    <row r="16" ht="38" customHeight="1" spans="1:10">
      <c r="A16" s="11"/>
      <c r="B16" s="12"/>
      <c r="C16" s="15"/>
      <c r="D16" s="7" t="s">
        <v>43</v>
      </c>
      <c r="E16" s="14" t="s">
        <v>44</v>
      </c>
      <c r="F16" s="14" t="s">
        <v>45</v>
      </c>
      <c r="G16" s="14"/>
      <c r="H16" s="7">
        <v>5</v>
      </c>
      <c r="I16" s="7">
        <v>5</v>
      </c>
      <c r="J16" s="5"/>
    </row>
    <row r="17" ht="24" customHeight="1" spans="1:10">
      <c r="A17" s="11"/>
      <c r="B17" s="12"/>
      <c r="C17" s="16"/>
      <c r="D17" s="7" t="s">
        <v>46</v>
      </c>
      <c r="E17" s="14" t="s">
        <v>47</v>
      </c>
      <c r="F17" s="14" t="s">
        <v>48</v>
      </c>
      <c r="G17" s="14"/>
      <c r="H17" s="7">
        <v>5</v>
      </c>
      <c r="I17" s="7">
        <v>5</v>
      </c>
      <c r="J17" s="5"/>
    </row>
    <row r="18" ht="54" customHeight="1" spans="1:10">
      <c r="A18" s="11"/>
      <c r="B18" s="12"/>
      <c r="C18" s="5" t="s">
        <v>49</v>
      </c>
      <c r="D18" s="7" t="s">
        <v>50</v>
      </c>
      <c r="E18" s="7" t="s">
        <v>51</v>
      </c>
      <c r="F18" s="7" t="s">
        <v>51</v>
      </c>
      <c r="G18" s="7"/>
      <c r="H18" s="7">
        <v>10</v>
      </c>
      <c r="I18" s="7">
        <v>10</v>
      </c>
      <c r="J18" s="5"/>
    </row>
    <row r="19" ht="42" customHeight="1" spans="1:10">
      <c r="A19" s="11"/>
      <c r="B19" s="12"/>
      <c r="C19" s="13" t="s">
        <v>52</v>
      </c>
      <c r="D19" s="7" t="s">
        <v>53</v>
      </c>
      <c r="E19" s="17">
        <v>44866</v>
      </c>
      <c r="F19" s="18">
        <v>44866</v>
      </c>
      <c r="G19" s="7"/>
      <c r="H19" s="7">
        <v>10</v>
      </c>
      <c r="I19" s="7">
        <v>10</v>
      </c>
      <c r="J19" s="5"/>
    </row>
    <row r="20" ht="24" customHeight="1" spans="1:10">
      <c r="A20" s="11"/>
      <c r="B20" s="12"/>
      <c r="C20" s="16"/>
      <c r="D20" s="7" t="s">
        <v>54</v>
      </c>
      <c r="E20" s="17">
        <v>44896</v>
      </c>
      <c r="F20" s="18">
        <v>44896</v>
      </c>
      <c r="G20" s="7"/>
      <c r="H20" s="7">
        <v>5</v>
      </c>
      <c r="I20" s="7">
        <v>5</v>
      </c>
      <c r="J20" s="5"/>
    </row>
    <row r="21" ht="24" customHeight="1" spans="1:10">
      <c r="A21" s="11"/>
      <c r="B21" s="12"/>
      <c r="C21" s="5" t="s">
        <v>55</v>
      </c>
      <c r="D21" s="7" t="s">
        <v>56</v>
      </c>
      <c r="E21" s="5" t="s">
        <v>57</v>
      </c>
      <c r="F21" s="7" t="s">
        <v>57</v>
      </c>
      <c r="G21" s="7"/>
      <c r="H21" s="7">
        <v>10</v>
      </c>
      <c r="I21" s="7">
        <v>10</v>
      </c>
      <c r="J21" s="5"/>
    </row>
    <row r="22" ht="28.5" spans="1:10">
      <c r="A22" s="11"/>
      <c r="B22" s="12" t="s">
        <v>58</v>
      </c>
      <c r="C22" s="12" t="s">
        <v>59</v>
      </c>
      <c r="D22" s="5" t="s">
        <v>60</v>
      </c>
      <c r="E22" s="5" t="s">
        <v>60</v>
      </c>
      <c r="F22" s="7" t="s">
        <v>60</v>
      </c>
      <c r="G22" s="7"/>
      <c r="H22" s="7">
        <v>0</v>
      </c>
      <c r="I22" s="7">
        <v>0</v>
      </c>
      <c r="J22" s="5"/>
    </row>
    <row r="23" ht="57" spans="1:10">
      <c r="A23" s="11"/>
      <c r="B23" s="12"/>
      <c r="C23" s="12" t="s">
        <v>61</v>
      </c>
      <c r="D23" s="7" t="s">
        <v>62</v>
      </c>
      <c r="E23" s="5" t="s">
        <v>63</v>
      </c>
      <c r="F23" s="7" t="s">
        <v>63</v>
      </c>
      <c r="G23" s="7"/>
      <c r="H23" s="7">
        <v>15</v>
      </c>
      <c r="I23" s="7">
        <v>14</v>
      </c>
      <c r="J23" s="7" t="s">
        <v>64</v>
      </c>
    </row>
    <row r="24" ht="28.5" spans="1:10">
      <c r="A24" s="11"/>
      <c r="B24" s="12"/>
      <c r="C24" s="12" t="s">
        <v>65</v>
      </c>
      <c r="D24" s="5" t="s">
        <v>60</v>
      </c>
      <c r="E24" s="5" t="s">
        <v>60</v>
      </c>
      <c r="F24" s="7" t="s">
        <v>60</v>
      </c>
      <c r="G24" s="7"/>
      <c r="H24" s="7">
        <v>0</v>
      </c>
      <c r="I24" s="7">
        <v>0</v>
      </c>
      <c r="J24" s="7"/>
    </row>
    <row r="25" ht="63" customHeight="1" spans="1:10">
      <c r="A25" s="11"/>
      <c r="B25" s="12"/>
      <c r="C25" s="12" t="s">
        <v>66</v>
      </c>
      <c r="D25" s="7" t="s">
        <v>67</v>
      </c>
      <c r="E25" s="5" t="s">
        <v>63</v>
      </c>
      <c r="F25" s="7" t="s">
        <v>63</v>
      </c>
      <c r="G25" s="7"/>
      <c r="H25" s="7">
        <v>15</v>
      </c>
      <c r="I25" s="7">
        <v>15</v>
      </c>
      <c r="J25" s="25"/>
    </row>
    <row r="26" ht="57" spans="1:10">
      <c r="A26" s="11"/>
      <c r="B26" s="12" t="s">
        <v>68</v>
      </c>
      <c r="C26" s="12" t="s">
        <v>69</v>
      </c>
      <c r="D26" s="5" t="s">
        <v>70</v>
      </c>
      <c r="E26" s="5" t="s">
        <v>71</v>
      </c>
      <c r="F26" s="7" t="s">
        <v>71</v>
      </c>
      <c r="G26" s="7"/>
      <c r="H26" s="7">
        <v>10</v>
      </c>
      <c r="I26" s="7">
        <v>9</v>
      </c>
      <c r="J26" s="7" t="s">
        <v>72</v>
      </c>
    </row>
    <row r="27" spans="1:10">
      <c r="A27" s="19" t="s">
        <v>73</v>
      </c>
      <c r="B27" s="19"/>
      <c r="C27" s="19"/>
      <c r="D27" s="19"/>
      <c r="E27" s="19"/>
      <c r="F27" s="19"/>
      <c r="G27" s="19"/>
      <c r="H27" s="19">
        <f>SUM(H15:H26)+H8</f>
        <v>100</v>
      </c>
      <c r="I27" s="19">
        <f>SUM(I15:I26)+J8</f>
        <v>97</v>
      </c>
      <c r="J27" s="5"/>
    </row>
    <row r="28" ht="161" customHeight="1" spans="1:10">
      <c r="A28" s="20" t="s">
        <v>74</v>
      </c>
      <c r="B28" s="21"/>
      <c r="C28" s="21"/>
      <c r="D28" s="21"/>
      <c r="E28" s="21"/>
      <c r="F28" s="21"/>
      <c r="G28" s="21"/>
      <c r="H28" s="21"/>
      <c r="I28" s="21"/>
      <c r="J28" s="21"/>
    </row>
  </sheetData>
  <mergeCells count="36">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F25:G25"/>
    <mergeCell ref="F26:G26"/>
    <mergeCell ref="A27:G27"/>
    <mergeCell ref="A28:J28"/>
    <mergeCell ref="A12:A13"/>
    <mergeCell ref="A14:A26"/>
    <mergeCell ref="B15:B21"/>
    <mergeCell ref="B22:B25"/>
    <mergeCell ref="C15:C17"/>
    <mergeCell ref="C19:C20"/>
    <mergeCell ref="A7:C11"/>
  </mergeCells>
  <pageMargins left="0.708661417322835" right="0.511811023622047" top="0.551181102362205" bottom="0.551181102362205" header="0.31496062992126" footer="0.31496062992126"/>
  <pageSetup paperSize="9" scale="69"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159----7311</cp:lastModifiedBy>
  <dcterms:created xsi:type="dcterms:W3CDTF">2015-06-07T10:17:00Z</dcterms:created>
  <cp:lastPrinted>2020-04-24T18:17:00Z</cp:lastPrinted>
  <dcterms:modified xsi:type="dcterms:W3CDTF">2023-05-16T07:51:39Z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472D8F4C39594BB0AE48BFA52F2A20C1_12</vt:lpwstr>
  </property>
</Properties>
</file>